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특전\3. 공고\첨부물\수의시담 첨부물\"/>
    </mc:Choice>
  </mc:AlternateContent>
  <xr:revisionPtr revIDLastSave="0" documentId="13_ncr:1_{84BE90D6-DEF9-4CDE-A3BB-12B256AEFA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조달계획 전송현황" sheetId="1" r:id="rId1"/>
    <sheet name="해군 보급계획서(특전-22형)" sheetId="2" r:id="rId2"/>
  </sheets>
  <definedNames>
    <definedName name="_xlnm._FilterDatabase" localSheetId="0" hidden="1">'조달계획 전송현황'!#REF!</definedName>
    <definedName name="_xlnm._FilterDatabase" hidden="1">#REF!</definedName>
    <definedName name="FMS">#REF!</definedName>
    <definedName name="FMS실적">#REF!</definedName>
    <definedName name="NIIN">#REF!</definedName>
    <definedName name="_xlnm.Print_Area" localSheetId="1">'해군 보급계획서(특전-22형)'!$A$1:$S$6</definedName>
    <definedName name="_xlnm.Print_Area">#REF!</definedName>
    <definedName name="_xlnm.Print_Titles">#REF!</definedName>
    <definedName name="rns">#REF!</definedName>
    <definedName name="고추장">#REF!</definedName>
    <definedName name="실적검토">#REF!</definedName>
    <definedName name="ㅇㅇㅇㅇ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2" l="1"/>
  <c r="P6" i="2"/>
  <c r="Q6" i="1"/>
  <c r="R4" i="1" l="1"/>
  <c r="R6" i="1" s="1"/>
  <c r="R5" i="1"/>
</calcChain>
</file>

<file path=xl/sharedStrings.xml><?xml version="1.0" encoding="utf-8"?>
<sst xmlns="http://schemas.openxmlformats.org/spreadsheetml/2006/main" count="92" uniqueCount="57">
  <si>
    <t>조달요구번호</t>
  </si>
  <si>
    <t>KRW</t>
  </si>
  <si>
    <t>N</t>
  </si>
  <si>
    <t>X</t>
  </si>
  <si>
    <t>12</t>
  </si>
  <si>
    <t>품명</t>
  </si>
  <si>
    <t>EA</t>
  </si>
  <si>
    <t>단위</t>
  </si>
  <si>
    <t>K</t>
  </si>
  <si>
    <t>단가</t>
  </si>
  <si>
    <t>조달원</t>
  </si>
  <si>
    <t>품류코드</t>
  </si>
  <si>
    <t>장비코드</t>
  </si>
  <si>
    <t>조달요구부서명</t>
  </si>
  <si>
    <t>예산구분</t>
  </si>
  <si>
    <t>조달계획수량</t>
  </si>
  <si>
    <t>조달계획금액</t>
  </si>
  <si>
    <t>8970</t>
  </si>
  <si>
    <t>수정사유</t>
  </si>
  <si>
    <t>예산사업코드</t>
  </si>
  <si>
    <t>계약형태코드</t>
  </si>
  <si>
    <t>이전 조달원</t>
  </si>
  <si>
    <t>단가표시</t>
  </si>
  <si>
    <t>조달문서번호</t>
  </si>
  <si>
    <t>부대비비율</t>
  </si>
  <si>
    <t>구매요구서여부</t>
  </si>
  <si>
    <t>검사형태</t>
  </si>
  <si>
    <t>6급 한아름</t>
  </si>
  <si>
    <t>목적코드</t>
  </si>
  <si>
    <t>변경차수</t>
  </si>
  <si>
    <t>장기계속계약구분</t>
  </si>
  <si>
    <t>조달요구
담당자명</t>
  </si>
  <si>
    <t>해군</t>
  </si>
  <si>
    <t>비고</t>
  </si>
  <si>
    <t>001</t>
  </si>
  <si>
    <t>J20</t>
  </si>
  <si>
    <t>자금원</t>
  </si>
  <si>
    <t>해군 군수사 피복/자재팀</t>
  </si>
  <si>
    <t>■ 2026년 특수식량 조달계획 전송현황</t>
    <phoneticPr fontId="8" type="noConversion"/>
  </si>
  <si>
    <t>MPKPLA26200525</t>
  </si>
  <si>
    <t>MPKPLA26200526</t>
  </si>
  <si>
    <t>04004112001231303002000000</t>
    <phoneticPr fontId="8" type="noConversion"/>
  </si>
  <si>
    <t>전투식량,8식단(특전-22형)</t>
  </si>
  <si>
    <t>전투식량,7식단(특전-22형)</t>
  </si>
  <si>
    <t>K1</t>
    <phoneticPr fontId="8" type="noConversion"/>
  </si>
  <si>
    <t>재고번호</t>
    <phoneticPr fontId="8" type="noConversion"/>
  </si>
  <si>
    <t>진해급양대</t>
  </si>
  <si>
    <t>납지수량</t>
  </si>
  <si>
    <t>급양대명</t>
  </si>
  <si>
    <t>급양대</t>
  </si>
  <si>
    <t>납지</t>
  </si>
  <si>
    <t>납지부대명</t>
  </si>
  <si>
    <t>납기</t>
  </si>
  <si>
    <t>순서</t>
  </si>
  <si>
    <t>단위: EA</t>
  </si>
  <si>
    <t>'26년도 전투식량,8식단(특전-22형) 보급계획서(해군)</t>
  </si>
  <si>
    <t>'26년도 전투식량,7식단(특전-22형) 보급계획서(해군)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</si>
</sst>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.00_ "/>
    <numFmt numFmtId="177" formatCode="#,##0_ "/>
    <numFmt numFmtId="178" formatCode="#,##0_);[Red]\(#,##0\)"/>
  </numFmts>
  <fonts count="17">
    <font>
      <sz val="11"/>
      <color rgb="FF000000"/>
      <name val="HNC_GO_B_HINT_GS"/>
    </font>
    <font>
      <sz val="11"/>
      <color rgb="FF000000"/>
      <name val="HNC_GO_B_HINT_GS"/>
    </font>
    <font>
      <b/>
      <sz val="20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돋움체"/>
      <family val="3"/>
      <charset val="129"/>
    </font>
    <font>
      <b/>
      <sz val="20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000000"/>
      <name val="HNC_GO_B_HINT_GS"/>
      <scheme val="minor"/>
    </font>
    <font>
      <sz val="10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0" fillId="0" borderId="0" xfId="0" applyAlignment="1"/>
    <xf numFmtId="0" fontId="1" fillId="0" borderId="0">
      <alignment vertical="center"/>
    </xf>
    <xf numFmtId="0" fontId="3" fillId="0" borderId="0"/>
    <xf numFmtId="0" fontId="4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1" applyFont="1" applyFill="1" applyBorder="1" applyAlignment="1"/>
    <xf numFmtId="0" fontId="0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left" vertical="center"/>
    </xf>
    <xf numFmtId="0" fontId="0" fillId="0" borderId="0" xfId="1" applyFon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/>
    </xf>
    <xf numFmtId="0" fontId="12" fillId="0" borderId="2" xfId="9" applyFont="1" applyBorder="1" applyAlignment="1">
      <alignment horizontal="center" vertical="center"/>
    </xf>
    <xf numFmtId="0" fontId="12" fillId="0" borderId="2" xfId="10" applyFont="1" applyBorder="1" applyAlignment="1">
      <alignment horizontal="center" vertical="center"/>
    </xf>
    <xf numFmtId="0" fontId="13" fillId="0" borderId="0" xfId="0" applyFont="1">
      <alignment vertical="center"/>
    </xf>
    <xf numFmtId="177" fontId="14" fillId="0" borderId="2" xfId="8" applyNumberFormat="1" applyFont="1" applyBorder="1" applyAlignment="1">
      <alignment horizontal="center" vertical="center"/>
    </xf>
    <xf numFmtId="177" fontId="14" fillId="0" borderId="2" xfId="8" applyNumberFormat="1" applyFont="1" applyBorder="1" applyAlignment="1">
      <alignment horizontal="right" vertical="center"/>
    </xf>
    <xf numFmtId="0" fontId="13" fillId="0" borderId="2" xfId="1" applyFont="1" applyFill="1" applyBorder="1" applyAlignment="1"/>
    <xf numFmtId="0" fontId="13" fillId="0" borderId="2" xfId="0" applyFont="1" applyBorder="1">
      <alignment vertical="center"/>
    </xf>
    <xf numFmtId="177" fontId="0" fillId="0" borderId="0" xfId="1" applyNumberFormat="1" applyFont="1" applyFill="1" applyBorder="1" applyAlignment="1">
      <alignment horizontal="right"/>
    </xf>
    <xf numFmtId="0" fontId="3" fillId="0" borderId="0" xfId="6">
      <alignment vertical="center"/>
    </xf>
    <xf numFmtId="0" fontId="3" fillId="0" borderId="0" xfId="11"/>
    <xf numFmtId="0" fontId="0" fillId="0" borderId="0" xfId="11" applyFont="1" applyAlignment="1">
      <alignment horizontal="center"/>
    </xf>
    <xf numFmtId="178" fontId="15" fillId="0" borderId="0" xfId="11" applyNumberFormat="1" applyFont="1" applyAlignment="1">
      <alignment horizontal="right"/>
    </xf>
    <xf numFmtId="177" fontId="0" fillId="0" borderId="2" xfId="7" applyNumberFormat="1" applyFont="1" applyBorder="1" applyAlignment="1">
      <alignment horizontal="right" vertical="center"/>
    </xf>
    <xf numFmtId="0" fontId="0" fillId="0" borderId="2" xfId="6" applyFont="1" applyBorder="1" applyAlignment="1">
      <alignment horizontal="center" vertical="center"/>
    </xf>
    <xf numFmtId="14" fontId="0" fillId="0" borderId="2" xfId="7" applyNumberFormat="1" applyFont="1" applyBorder="1" applyAlignment="1">
      <alignment horizontal="center" vertical="center"/>
    </xf>
    <xf numFmtId="0" fontId="15" fillId="4" borderId="2" xfId="6" applyFont="1" applyFill="1" applyBorder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0" fillId="0" borderId="0" xfId="11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6" fillId="0" borderId="0" xfId="11" quotePrefix="1" applyFont="1" applyAlignment="1">
      <alignment horizontal="center" vertical="center"/>
    </xf>
  </cellXfs>
  <cellStyles count="11">
    <cellStyle name="표준" xfId="0" builtinId="0"/>
    <cellStyle name="표준 2" xfId="2" xr:uid="{00000000-0005-0000-0000-000001000000}"/>
    <cellStyle name="표준 2 2" xfId="3" xr:uid="{00000000-0005-0000-0000-000002000000}"/>
    <cellStyle name="표준 2 2 2" xfId="7" xr:uid="{00000000-0005-0000-0000-000003000000}"/>
    <cellStyle name="표준 2 3" xfId="6" xr:uid="{00000000-0005-0000-0000-000004000000}"/>
    <cellStyle name="표준 3" xfId="4" xr:uid="{00000000-0005-0000-0000-000005000000}"/>
    <cellStyle name="표준 3_조달계획 전송현황" xfId="10" xr:uid="{00000000-0005-0000-0000-000006000000}"/>
    <cellStyle name="표준 8" xfId="5" xr:uid="{00000000-0005-0000-0000-000007000000}"/>
    <cellStyle name="표준_05보급계획(김상래) 3" xfId="11" xr:uid="{4437E934-3EAF-45B5-B0B5-4AF5A230CFEC}"/>
    <cellStyle name="표준_1~29999" xfId="9" xr:uid="{00000000-0005-0000-0000-000008000000}"/>
    <cellStyle name="표준_조달계획 전송현황" xfId="8" xr:uid="{00000000-0005-0000-0000-000009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"/>
  <sheetViews>
    <sheetView tabSelected="1" zoomScaleNormal="100" zoomScaleSheetLayoutView="75" workbookViewId="0">
      <pane xSplit="9" ySplit="2" topLeftCell="J3" activePane="bottomRight" state="frozen"/>
      <selection pane="topRight"/>
      <selection pane="bottomLeft"/>
      <selection pane="bottomRight" activeCell="E22" sqref="E22"/>
    </sheetView>
  </sheetViews>
  <sheetFormatPr defaultColWidth="9" defaultRowHeight="14.25"/>
  <cols>
    <col min="1" max="1" width="21" style="1" customWidth="1"/>
    <col min="2" max="2" width="8" style="1" bestFit="1" customWidth="1"/>
    <col min="3" max="3" width="25.75" style="1" bestFit="1" customWidth="1"/>
    <col min="4" max="6" width="8" style="1" bestFit="1" customWidth="1"/>
    <col min="7" max="7" width="19.375" style="1" bestFit="1" customWidth="1"/>
    <col min="8" max="8" width="15" style="1" bestFit="1" customWidth="1"/>
    <col min="9" max="9" width="17.875" style="1" bestFit="1" customWidth="1"/>
    <col min="10" max="10" width="4.75" style="1" bestFit="1" customWidth="1"/>
    <col min="11" max="11" width="5" style="1" bestFit="1" customWidth="1"/>
    <col min="12" max="12" width="10.5" style="1" bestFit="1" customWidth="1"/>
    <col min="13" max="13" width="24.5" style="8" bestFit="1" customWidth="1"/>
    <col min="14" max="14" width="4.75" style="1" bestFit="1" customWidth="1"/>
    <col min="15" max="15" width="5" style="1" bestFit="1" customWidth="1"/>
    <col min="16" max="16" width="11.875" style="5" bestFit="1" customWidth="1"/>
    <col min="17" max="17" width="11.375" style="5" bestFit="1" customWidth="1"/>
    <col min="18" max="18" width="15.5" style="5" bestFit="1" customWidth="1"/>
    <col min="19" max="19" width="9.625" style="1" bestFit="1" customWidth="1"/>
    <col min="20" max="20" width="10" style="1" customWidth="1"/>
    <col min="21" max="22" width="6.375" style="1" bestFit="1" customWidth="1"/>
    <col min="23" max="24" width="8" style="1" bestFit="1" customWidth="1"/>
    <col min="25" max="25" width="9.625" style="1" bestFit="1" customWidth="1"/>
    <col min="26" max="26" width="4.75" style="1" bestFit="1" customWidth="1"/>
  </cols>
  <sheetData>
    <row r="1" spans="1:28" ht="26.25" customHeight="1">
      <c r="A1" s="35" t="s">
        <v>38</v>
      </c>
      <c r="B1" s="36"/>
      <c r="C1" s="36"/>
      <c r="D1" s="36"/>
      <c r="E1" s="2"/>
      <c r="F1" s="2"/>
      <c r="G1" s="2"/>
      <c r="H1" s="2"/>
      <c r="I1" s="2"/>
      <c r="J1" s="2"/>
      <c r="K1" s="2"/>
      <c r="L1" s="2"/>
      <c r="M1" s="9"/>
      <c r="N1" s="2"/>
      <c r="O1" s="2"/>
      <c r="P1" s="4"/>
      <c r="Q1" s="4"/>
      <c r="R1" s="4"/>
      <c r="S1" s="2"/>
      <c r="T1" s="2"/>
      <c r="U1" s="2"/>
      <c r="V1" s="2"/>
      <c r="W1" s="2"/>
      <c r="X1" s="2"/>
      <c r="Y1" s="2"/>
      <c r="Z1" s="2"/>
    </row>
    <row r="2" spans="1:28" ht="12" customHeight="1">
      <c r="A2" s="3"/>
      <c r="B2" s="3"/>
      <c r="C2" s="3"/>
      <c r="D2" s="3"/>
      <c r="E2" s="2"/>
      <c r="F2" s="2"/>
      <c r="G2" s="2"/>
      <c r="H2" s="2"/>
      <c r="I2" s="2"/>
      <c r="J2" s="2"/>
      <c r="K2" s="2"/>
      <c r="L2" s="2"/>
      <c r="M2" s="9"/>
      <c r="N2" s="2"/>
      <c r="O2" s="2"/>
      <c r="P2" s="4"/>
      <c r="Q2" s="4"/>
      <c r="R2" s="4"/>
      <c r="S2" s="2"/>
      <c r="T2" s="2"/>
      <c r="U2" s="2"/>
      <c r="V2" s="2"/>
      <c r="W2" s="2"/>
      <c r="X2" s="2"/>
      <c r="Y2" s="2"/>
      <c r="Z2" s="2"/>
    </row>
    <row r="3" spans="1:28" s="6" customFormat="1" ht="27">
      <c r="A3" s="10" t="s">
        <v>0</v>
      </c>
      <c r="B3" s="10" t="s">
        <v>29</v>
      </c>
      <c r="C3" s="10" t="s">
        <v>19</v>
      </c>
      <c r="D3" s="10" t="s">
        <v>28</v>
      </c>
      <c r="E3" s="10" t="s">
        <v>12</v>
      </c>
      <c r="F3" s="10" t="s">
        <v>11</v>
      </c>
      <c r="G3" s="10" t="s">
        <v>13</v>
      </c>
      <c r="H3" s="10" t="s">
        <v>31</v>
      </c>
      <c r="I3" s="10" t="s">
        <v>23</v>
      </c>
      <c r="J3" s="10" t="s">
        <v>14</v>
      </c>
      <c r="K3" s="1" t="s">
        <v>45</v>
      </c>
      <c r="L3" s="34"/>
      <c r="M3" s="10" t="s">
        <v>5</v>
      </c>
      <c r="N3" s="10" t="s">
        <v>7</v>
      </c>
      <c r="O3" s="10" t="s">
        <v>22</v>
      </c>
      <c r="P3" s="10" t="s">
        <v>9</v>
      </c>
      <c r="Q3" s="10" t="s">
        <v>15</v>
      </c>
      <c r="R3" s="10" t="s">
        <v>16</v>
      </c>
      <c r="S3" s="10" t="s">
        <v>24</v>
      </c>
      <c r="T3" s="10" t="s">
        <v>21</v>
      </c>
      <c r="U3" s="10" t="s">
        <v>10</v>
      </c>
      <c r="V3" s="10" t="s">
        <v>36</v>
      </c>
      <c r="W3" s="10" t="s">
        <v>20</v>
      </c>
      <c r="X3" s="10" t="s">
        <v>30</v>
      </c>
      <c r="Y3" s="10" t="s">
        <v>25</v>
      </c>
      <c r="Z3" s="10" t="s">
        <v>18</v>
      </c>
      <c r="AA3" s="10" t="s">
        <v>26</v>
      </c>
      <c r="AB3" s="7" t="s">
        <v>33</v>
      </c>
    </row>
    <row r="4" spans="1:28" s="18" customFormat="1" ht="20.100000000000001" customHeight="1">
      <c r="A4" s="16" t="s">
        <v>39</v>
      </c>
      <c r="B4" s="11" t="s">
        <v>34</v>
      </c>
      <c r="C4" s="11" t="s">
        <v>41</v>
      </c>
      <c r="D4" s="11" t="s">
        <v>35</v>
      </c>
      <c r="E4" s="15"/>
      <c r="F4" s="11" t="s">
        <v>3</v>
      </c>
      <c r="G4" s="11" t="s">
        <v>37</v>
      </c>
      <c r="H4" s="11" t="s">
        <v>27</v>
      </c>
      <c r="I4" s="16" t="s">
        <v>39</v>
      </c>
      <c r="J4" s="11" t="s">
        <v>4</v>
      </c>
      <c r="K4" s="11" t="s">
        <v>17</v>
      </c>
      <c r="L4" s="16">
        <v>375507808</v>
      </c>
      <c r="M4" s="17" t="s">
        <v>43</v>
      </c>
      <c r="N4" s="11" t="s">
        <v>6</v>
      </c>
      <c r="O4" s="11" t="s">
        <v>1</v>
      </c>
      <c r="P4" s="20">
        <v>11123</v>
      </c>
      <c r="Q4" s="19">
        <v>6166</v>
      </c>
      <c r="R4" s="12">
        <f t="shared" ref="R4:R5" si="0">P4*Q4</f>
        <v>68584418</v>
      </c>
      <c r="S4" s="13">
        <v>0</v>
      </c>
      <c r="T4" s="21"/>
      <c r="U4" s="11" t="s">
        <v>8</v>
      </c>
      <c r="V4" s="11" t="s">
        <v>8</v>
      </c>
      <c r="W4" s="21"/>
      <c r="X4" s="11" t="s">
        <v>2</v>
      </c>
      <c r="Y4" s="11" t="s">
        <v>2</v>
      </c>
      <c r="Z4" s="11" t="s">
        <v>44</v>
      </c>
      <c r="AA4" s="22"/>
      <c r="AB4" s="14" t="s">
        <v>32</v>
      </c>
    </row>
    <row r="5" spans="1:28" s="18" customFormat="1" ht="20.100000000000001" customHeight="1">
      <c r="A5" s="16" t="s">
        <v>40</v>
      </c>
      <c r="B5" s="11" t="s">
        <v>34</v>
      </c>
      <c r="C5" s="11" t="s">
        <v>41</v>
      </c>
      <c r="D5" s="11" t="s">
        <v>35</v>
      </c>
      <c r="E5" s="15"/>
      <c r="F5" s="11" t="s">
        <v>3</v>
      </c>
      <c r="G5" s="11" t="s">
        <v>37</v>
      </c>
      <c r="H5" s="11" t="s">
        <v>27</v>
      </c>
      <c r="I5" s="16" t="s">
        <v>40</v>
      </c>
      <c r="J5" s="11" t="s">
        <v>4</v>
      </c>
      <c r="K5" s="11" t="s">
        <v>17</v>
      </c>
      <c r="L5" s="16">
        <v>375507815</v>
      </c>
      <c r="M5" s="17" t="s">
        <v>42</v>
      </c>
      <c r="N5" s="11" t="s">
        <v>6</v>
      </c>
      <c r="O5" s="11" t="s">
        <v>1</v>
      </c>
      <c r="P5" s="20">
        <v>11920</v>
      </c>
      <c r="Q5" s="19">
        <v>6166</v>
      </c>
      <c r="R5" s="12">
        <f t="shared" si="0"/>
        <v>73498720</v>
      </c>
      <c r="S5" s="13">
        <v>0</v>
      </c>
      <c r="T5" s="21"/>
      <c r="U5" s="11" t="s">
        <v>8</v>
      </c>
      <c r="V5" s="11" t="s">
        <v>8</v>
      </c>
      <c r="W5" s="21"/>
      <c r="X5" s="11" t="s">
        <v>2</v>
      </c>
      <c r="Y5" s="11" t="s">
        <v>2</v>
      </c>
      <c r="Z5" s="11" t="s">
        <v>44</v>
      </c>
      <c r="AA5" s="22"/>
      <c r="AB5" s="14" t="s">
        <v>32</v>
      </c>
    </row>
    <row r="6" spans="1:28">
      <c r="Q6" s="23">
        <f>SUM(Q4:Q5)</f>
        <v>12332</v>
      </c>
      <c r="R6" s="23">
        <f>SUM(R4:R5)</f>
        <v>142083138</v>
      </c>
    </row>
  </sheetData>
  <mergeCells count="2">
    <mergeCell ref="K3:L3"/>
    <mergeCell ref="A1:D1"/>
  </mergeCells>
  <phoneticPr fontId="8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6AA9D-63BD-4A8D-81F3-5E54546B6A11}">
  <sheetPr>
    <tabColor rgb="FF66CCFF"/>
  </sheetPr>
  <dimension ref="A1:DN6"/>
  <sheetViews>
    <sheetView zoomScaleNormal="100" zoomScaleSheetLayoutView="100" workbookViewId="0">
      <pane xSplit="1" ySplit="1" topLeftCell="B2" activePane="bottomRight" state="frozen"/>
      <selection pane="topRight"/>
      <selection pane="bottomLeft"/>
      <selection pane="bottomRight" activeCell="L26" sqref="L26"/>
    </sheetView>
  </sheetViews>
  <sheetFormatPr defaultColWidth="10" defaultRowHeight="13.5"/>
  <cols>
    <col min="1" max="1" width="10" style="25" bestFit="1" customWidth="1"/>
    <col min="2" max="2" width="10.625" style="25" bestFit="1" customWidth="1"/>
    <col min="3" max="3" width="10" style="25"/>
    <col min="4" max="5" width="11.125" style="25" bestFit="1" customWidth="1"/>
    <col min="6" max="6" width="12.375" style="25" bestFit="1" customWidth="1"/>
    <col min="7" max="7" width="10" style="25" bestFit="1" customWidth="1"/>
    <col min="8" max="9" width="10" style="25"/>
    <col min="10" max="10" width="10" style="25" bestFit="1" customWidth="1"/>
    <col min="11" max="11" width="10.625" style="25" bestFit="1" customWidth="1"/>
    <col min="12" max="12" width="10" style="25"/>
    <col min="13" max="14" width="11.125" style="25" bestFit="1" customWidth="1"/>
    <col min="15" max="15" width="12.375" style="25" bestFit="1" customWidth="1"/>
    <col min="16" max="16" width="10" style="25" bestFit="1" customWidth="1"/>
    <col min="17" max="118" width="10" style="25"/>
    <col min="119" max="16384" width="10" style="24"/>
  </cols>
  <sheetData>
    <row r="1" spans="1:16" ht="24">
      <c r="A1" s="37" t="s">
        <v>56</v>
      </c>
      <c r="B1" s="37"/>
      <c r="C1" s="37"/>
      <c r="D1" s="37"/>
      <c r="E1" s="37"/>
      <c r="F1" s="37"/>
      <c r="G1" s="37"/>
      <c r="J1" s="37" t="s">
        <v>55</v>
      </c>
      <c r="K1" s="37"/>
      <c r="L1" s="37"/>
      <c r="M1" s="37"/>
      <c r="N1" s="37"/>
      <c r="O1" s="37"/>
      <c r="P1" s="37"/>
    </row>
    <row r="2" spans="1:16" ht="16.5">
      <c r="A2" s="33"/>
      <c r="B2" s="33"/>
      <c r="C2" s="33"/>
      <c r="D2" s="33"/>
      <c r="E2" s="33"/>
      <c r="F2" s="33"/>
      <c r="G2" s="32" t="s">
        <v>54</v>
      </c>
      <c r="J2" s="33"/>
      <c r="K2" s="33"/>
      <c r="L2" s="33"/>
      <c r="M2" s="33"/>
      <c r="N2" s="33"/>
      <c r="O2" s="33"/>
      <c r="P2" s="32" t="s">
        <v>54</v>
      </c>
    </row>
    <row r="3" spans="1:16" ht="16.5">
      <c r="A3" s="31" t="s">
        <v>53</v>
      </c>
      <c r="B3" s="31" t="s">
        <v>52</v>
      </c>
      <c r="C3" s="31" t="s">
        <v>51</v>
      </c>
      <c r="D3" s="31" t="s">
        <v>50</v>
      </c>
      <c r="E3" s="31" t="s">
        <v>49</v>
      </c>
      <c r="F3" s="31" t="s">
        <v>48</v>
      </c>
      <c r="G3" s="31" t="s">
        <v>47</v>
      </c>
      <c r="J3" s="31" t="s">
        <v>53</v>
      </c>
      <c r="K3" s="31" t="s">
        <v>52</v>
      </c>
      <c r="L3" s="31" t="s">
        <v>51</v>
      </c>
      <c r="M3" s="31" t="s">
        <v>50</v>
      </c>
      <c r="N3" s="31" t="s">
        <v>49</v>
      </c>
      <c r="O3" s="31" t="s">
        <v>48</v>
      </c>
      <c r="P3" s="31" t="s">
        <v>47</v>
      </c>
    </row>
    <row r="4" spans="1:16" ht="14.25">
      <c r="A4" s="29">
        <v>1</v>
      </c>
      <c r="B4" s="30">
        <v>46234</v>
      </c>
      <c r="C4" s="29" t="s">
        <v>46</v>
      </c>
      <c r="D4" s="29">
        <v>6000006589</v>
      </c>
      <c r="E4" s="29">
        <v>6000006589</v>
      </c>
      <c r="F4" s="29" t="s">
        <v>46</v>
      </c>
      <c r="G4" s="28">
        <v>3083</v>
      </c>
      <c r="J4" s="29">
        <v>1</v>
      </c>
      <c r="K4" s="30">
        <v>46234</v>
      </c>
      <c r="L4" s="29" t="s">
        <v>46</v>
      </c>
      <c r="M4" s="29">
        <v>6000006589</v>
      </c>
      <c r="N4" s="29">
        <v>6000006589</v>
      </c>
      <c r="O4" s="29" t="s">
        <v>46</v>
      </c>
      <c r="P4" s="28">
        <v>3083</v>
      </c>
    </row>
    <row r="5" spans="1:16" ht="14.25">
      <c r="A5" s="29">
        <v>1</v>
      </c>
      <c r="B5" s="30">
        <v>46295</v>
      </c>
      <c r="C5" s="29" t="s">
        <v>46</v>
      </c>
      <c r="D5" s="29">
        <v>6000006589</v>
      </c>
      <c r="E5" s="29">
        <v>6000006589</v>
      </c>
      <c r="F5" s="29" t="s">
        <v>46</v>
      </c>
      <c r="G5" s="28">
        <v>3083</v>
      </c>
      <c r="J5" s="29">
        <v>1</v>
      </c>
      <c r="K5" s="30">
        <v>46295</v>
      </c>
      <c r="L5" s="29" t="s">
        <v>46</v>
      </c>
      <c r="M5" s="29">
        <v>6000006589</v>
      </c>
      <c r="N5" s="29">
        <v>6000006589</v>
      </c>
      <c r="O5" s="29" t="s">
        <v>46</v>
      </c>
      <c r="P5" s="28">
        <v>3083</v>
      </c>
    </row>
    <row r="6" spans="1:16" ht="16.5">
      <c r="A6" s="26"/>
      <c r="B6" s="26"/>
      <c r="C6" s="26"/>
      <c r="D6" s="26"/>
      <c r="E6" s="26"/>
      <c r="F6" s="26"/>
      <c r="G6" s="27">
        <f>G4+G5</f>
        <v>6166</v>
      </c>
      <c r="J6" s="26"/>
      <c r="K6" s="26"/>
      <c r="L6" s="26"/>
      <c r="M6" s="26"/>
      <c r="N6" s="26"/>
      <c r="O6" s="26"/>
      <c r="P6" s="27">
        <f>P4+P5</f>
        <v>6166</v>
      </c>
    </row>
  </sheetData>
  <mergeCells count="2">
    <mergeCell ref="A1:G1"/>
    <mergeCell ref="J1:P1"/>
  </mergeCells>
  <phoneticPr fontId="8" type="noConversion"/>
  <pageMargins left="0.74805557727813721" right="0.74805557727813721" top="0.88972222805023193" bottom="0.9100000262260437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조달계획 전송현황</vt:lpstr>
      <vt:lpstr>해군 보급계획서(특전-22형)</vt:lpstr>
      <vt:lpstr>'해군 보급계획서(특전-22형)'!Print_Area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36</cp:revision>
  <dcterms:created xsi:type="dcterms:W3CDTF">2020-10-13T05:10:29Z</dcterms:created>
  <dcterms:modified xsi:type="dcterms:W3CDTF">2026-08-25T00:04:30Z</dcterms:modified>
  <cp:version>1000.0100.01</cp:version>
</cp:coreProperties>
</file>